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43" sheetId="1" r:id="rId1"/>
  </sheets>
  <externalReferences>
    <externalReference r:id="rId2"/>
  </externalReferences>
  <definedNames>
    <definedName name="Z_6E36EA37_049E_4FAE_B719_2847CD16F858_.wvu.Cols" localSheetId="0" hidden="1">'Козловская 43'!#REF!,'Козловская 43'!#REF!</definedName>
    <definedName name="Z_6E36EA37_049E_4FAE_B719_2847CD16F858_.wvu.Rows" localSheetId="0" hidden="1">'Козловская 43'!$42:$45</definedName>
    <definedName name="Z_73C0D023_21BD_4441_8EFA_957546C15799_.wvu.Cols" localSheetId="0" hidden="1">'Козловская 43'!#REF!,'Козловская 43'!#REF!</definedName>
    <definedName name="Z_73C0D023_21BD_4441_8EFA_957546C15799_.wvu.Rows" localSheetId="0" hidden="1">'Козловская 43'!$42:$45</definedName>
    <definedName name="_xlnm.Print_Area" localSheetId="0">'Козловская 43'!$A$1:$J$60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<sst xmlns="http://schemas.openxmlformats.org/spreadsheetml/2006/main" count="62" uniqueCount="53">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</sst>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5">
          <cell r="W65">
            <v>2912.4134258568547</v>
          </cell>
          <cell r="X65">
            <v>585.90889396962291</v>
          </cell>
          <cell r="Y65">
            <v>2569.6646000000001</v>
          </cell>
          <cell r="AA65">
            <v>0</v>
          </cell>
          <cell r="AB65">
            <v>2266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1153.6000000000001</v>
          </cell>
          <cell r="AN65">
            <v>19266.150000000001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Y65">
            <v>9625.9187682904376</v>
          </cell>
          <cell r="BB65">
            <v>0</v>
          </cell>
          <cell r="BC65">
            <v>0</v>
          </cell>
          <cell r="CN65">
            <v>2920.255149100366</v>
          </cell>
          <cell r="CO65">
            <v>598.52492203811278</v>
          </cell>
          <cell r="CP65">
            <v>0</v>
          </cell>
          <cell r="DB65">
            <v>0</v>
          </cell>
          <cell r="DG65">
            <v>2494.2400196265944</v>
          </cell>
          <cell r="DU65">
            <v>15699.171444524962</v>
          </cell>
          <cell r="DV65">
            <v>3280.8955959977857</v>
          </cell>
          <cell r="DW65">
            <v>3658.0038</v>
          </cell>
          <cell r="EK65">
            <v>0</v>
          </cell>
          <cell r="EQ65">
            <v>11578.690624061328</v>
          </cell>
          <cell r="FB65">
            <v>44805.911385367217</v>
          </cell>
          <cell r="FC65">
            <v>9168.5165919551873</v>
          </cell>
          <cell r="FD65">
            <v>600.29040000000009</v>
          </cell>
          <cell r="FL65">
            <v>0</v>
          </cell>
          <cell r="FS65">
            <v>24211.045256236306</v>
          </cell>
          <cell r="FX65">
            <v>12070.562393696686</v>
          </cell>
          <cell r="FY65">
            <v>2460.8175526678547</v>
          </cell>
          <cell r="FZ65">
            <v>0</v>
          </cell>
          <cell r="GG65">
            <v>6585.12</v>
          </cell>
          <cell r="GL65">
            <v>7892.91931665019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1093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517245.79000000004</v>
      </c>
      <c r="F9" s="17">
        <f t="shared" ref="F9:G9" si="0">SUM(F10:F14)</f>
        <v>481537.8</v>
      </c>
      <c r="G9" s="17">
        <f t="shared" si="0"/>
        <v>184801.73</v>
      </c>
    </row>
    <row r="10" spans="1:7" ht="13.2" customHeight="1" x14ac:dyDescent="0.3">
      <c r="A10" s="74" t="s">
        <v>9</v>
      </c>
      <c r="B10" s="75"/>
      <c r="C10" s="75"/>
      <c r="D10" s="76"/>
      <c r="E10" s="18">
        <v>328623.08</v>
      </c>
      <c r="F10" s="18">
        <v>298699.87</v>
      </c>
      <c r="G10" s="19">
        <v>121925.56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36283.89</v>
      </c>
      <c r="F12" s="18">
        <v>33718.949999999997</v>
      </c>
      <c r="G12" s="19">
        <v>12633.4</v>
      </c>
    </row>
    <row r="13" spans="1:7" ht="13.5" customHeight="1" x14ac:dyDescent="0.3">
      <c r="A13" s="74" t="s">
        <v>12</v>
      </c>
      <c r="B13" s="75"/>
      <c r="C13" s="75"/>
      <c r="D13" s="76"/>
      <c r="E13" s="18">
        <v>71177.81</v>
      </c>
      <c r="F13" s="18">
        <v>66496.490000000005</v>
      </c>
      <c r="G13" s="19">
        <v>23527.29</v>
      </c>
    </row>
    <row r="14" spans="1:7" ht="14.4" customHeight="1" x14ac:dyDescent="0.3">
      <c r="A14" s="67" t="s">
        <v>13</v>
      </c>
      <c r="B14" s="67"/>
      <c r="C14" s="67"/>
      <c r="D14" s="67"/>
      <c r="E14" s="18">
        <v>81161.009999999995</v>
      </c>
      <c r="F14" s="18">
        <v>82622.490000000005</v>
      </c>
      <c r="G14" s="19">
        <v>26715.48</v>
      </c>
    </row>
    <row r="15" spans="1:7" ht="15.6" x14ac:dyDescent="0.3">
      <c r="A15" s="77" t="s">
        <v>41</v>
      </c>
      <c r="B15" s="78"/>
      <c r="C15" s="78"/>
      <c r="D15" s="79"/>
      <c r="E15" s="36">
        <f>SUM(E16:E19)</f>
        <v>162467.1</v>
      </c>
      <c r="F15" s="36">
        <f t="shared" ref="F15:G15" si="1">SUM(F16:F19)</f>
        <v>154802.62000000002</v>
      </c>
      <c r="G15" s="36">
        <f t="shared" si="1"/>
        <v>52142.5</v>
      </c>
    </row>
    <row r="16" spans="1:7" ht="33.6" customHeight="1" x14ac:dyDescent="0.3">
      <c r="A16" s="80" t="s">
        <v>43</v>
      </c>
      <c r="B16" s="81"/>
      <c r="C16" s="81"/>
      <c r="D16" s="82"/>
      <c r="E16" s="18">
        <v>159036.96</v>
      </c>
      <c r="F16" s="18">
        <v>151574.26</v>
      </c>
      <c r="G16" s="19">
        <v>51220.29</v>
      </c>
    </row>
    <row r="17" spans="1:13" ht="15.6" x14ac:dyDescent="0.3">
      <c r="A17" s="67" t="s">
        <v>44</v>
      </c>
      <c r="B17" s="67"/>
      <c r="C17" s="67"/>
      <c r="D17" s="67"/>
      <c r="E17" s="18">
        <v>311.82</v>
      </c>
      <c r="F17" s="18">
        <v>289.7</v>
      </c>
      <c r="G17" s="19">
        <v>85.59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3118.32</v>
      </c>
      <c r="F19" s="18">
        <v>2938.66</v>
      </c>
      <c r="G19" s="19">
        <v>836.62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1496.88</v>
      </c>
      <c r="F20" s="36">
        <f t="shared" ref="F20:G20" si="2">F21</f>
        <v>1317.2</v>
      </c>
      <c r="G20" s="36">
        <f t="shared" si="2"/>
        <v>548.9</v>
      </c>
    </row>
    <row r="21" spans="1:13" ht="15.6" x14ac:dyDescent="0.3">
      <c r="A21" s="67" t="s">
        <v>15</v>
      </c>
      <c r="B21" s="67"/>
      <c r="C21" s="67"/>
      <c r="D21" s="67"/>
      <c r="E21" s="18">
        <v>1496.88</v>
      </c>
      <c r="F21" s="18">
        <v>1317.2</v>
      </c>
      <c r="G21" s="19">
        <v>548.9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-138266.86300212113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37226.055688116918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нар'!W65</f>
        <v>2912.4134258568547</v>
      </c>
      <c r="M27" s="34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нар'!X65</f>
        <v>585.90889396962291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нар'!Y65</f>
        <v>2569.6646000000001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нар'!AA65+'[1]УК ВР декабрь нар'!AB65+'[1]УК ВР декабрь нар'!AC65+'[1]УК ВР декабрь нар'!AD65+'[1]УК ВР декабрь нар'!AE65+'[1]УК ВР декабрь нар'!AF65+'[1]УК ВР декабрь нар'!AG65+'[1]УК ВР декабрь нар'!AH65+'[1]УК ВР декабрь нар'!AJ65+'[1]УК ВР декабрь нар'!AL65+'[1]УК ВР декабрь нар'!AN65+'[1]УК ВР декабрь нар'!AO65+'[1]УК ВР декабрь нар'!AP65+'[1]УК ВР декабрь нар'!AQ65+'[1]УК ВР декабрь нар'!AR65+'[1]УК ВР декабрь нар'!AT65</f>
        <v>21532.15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нар'!AY65</f>
        <v>9625.9187682904376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SUM(F34:F38)+3875.76</f>
        <v>45259.141555349146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нар'!CN65+'[1]УК ВР декабрь нар'!DU65</f>
        <v>18619.426593625329</v>
      </c>
      <c r="M34" s="34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нар'!CO65+'[1]УК ВР декабрь нар'!DV65</f>
        <v>3879.4205180358986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нар'!CP65+'[1]УК ВР декабрь нар'!DW65</f>
        <v>3658.0038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нар'!AI65+'[1]УК ВР декабрь нар'!AJ65+'[1]УК ВР декабрь нар'!AS65+'[1]УК ВР декабрь нар'!BC65+'[1]УК ВР декабрь нар'!DB65+'[1]УК ВР декабрь нар'!EK65+'[1]УК ВР декабрь нар'!AM65</f>
        <v>1153.6000000000001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нар'!DG65+'[1]УК ВР декабрь нар'!EQ65</f>
        <v>14072.930643687923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SUM(F40:F48)+18304.15</f>
        <v>126099.33289657344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нар'!FB65+'[1]УК ВР декабрь нар'!FX65</f>
        <v>56876.473779063905</v>
      </c>
      <c r="M40" s="34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нар'!FC65+'[1]УК ВР декабрь нар'!FY65</f>
        <v>11629.334144623042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нар'!FD65+'[1]УК ВР декабрь нар'!FZ65</f>
        <v>600.29040000000009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нар'!GG65+'[1]УК ВР декабрь нар'!FL65+'[1]УК ВР декабрь нар'!BB65+'[1]УК ВР декабрь нар'!AK65</f>
        <v>6585.12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нар'!FS65+'[1]УК ВР декабрь нар'!GL65</f>
        <v>32103.964572886496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3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208584.53014003951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31771.800000000003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17964.86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13806.94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240356.3301400395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159036.96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151574.26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-219586.23314216064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43</vt:lpstr>
      <vt:lpstr>'Козловская 43'!Область_печати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2018-04-11T11:26:31Z</cp:lastPrinted>
  <dcterms:created xsi:type="dcterms:W3CDTF">2013-05-24T09:13:10Z</dcterms:created>
  <dcterms:modified xsi:type="dcterms:W3CDTF">2019-03-18T13:01:18Z</dcterms:modified>
</cp:coreProperties>
</file>